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<sst xmlns="http://schemas.openxmlformats.org/spreadsheetml/2006/main" count="192" uniqueCount="105">
  <si>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</si>
  <si>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</si>
  <si>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</si>
  <si>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</si>
  <si>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</si>
  <si>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</si>
  <si>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</si>
  <si>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</si>
  <si>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</si>
  <si>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</si>
  <si>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</si>
  <si>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</si>
  <si>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</si>
  <si>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</si>
  <si>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</si>
  <si>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</si>
  <si>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</si>
  <si>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</si>
  <si>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</si>
  <si>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</si>
  <si>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</si>
  <si>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</si>
  <si>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</si>
  <si>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</si>
  <si>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</si>
  <si>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</si>
  <si>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</si>
  <si>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</si>
  <si>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</si>
  <si>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</si>
  <si>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</si>
  <si>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</si>
  <si>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</si>
  <si>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</si>
  <si>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</si>
  <si>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</si>
  <si>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</si>
  <si>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</si>
  <si>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</si>
  <si>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</si>
  <si>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</si>
  <si>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</si>
  <si>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</si>
  <si>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</si>
  <si>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</si>
  <si>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</si>
  <si>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</si>
  <si>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</si>
  <si>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</si>
  <si>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</si>
  <si>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</si>
  <si>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</si>
  <si>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</si>
  <si>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</si>
  <si>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</si>
  <si>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</si>
  <si>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</si>
  <si>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</si>
  <si>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</si>
  <si>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</si>
  <si>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</si>
  <si>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</si>
  <si>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</si>
  <si>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</si>
  <si>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</si>
  <si>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</si>
  <si>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</si>
  <si>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</si>
  <si>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</si>
  <si>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</si>
  <si>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</si>
  <si>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</si>
  <si>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</si>
  <si>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</si>
  <si>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</si>
  <si>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</si>
  <si>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</si>
  <si>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</si>
  <si>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</si>
  <si>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</si>
  <si>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</si>
  <si>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</si>
  <si>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</si>
  <si>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</si>
  <si>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</si>
  <si>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</si>
  <si>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</si>
  <si>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</si>
  <si>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</si>
  <si>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</si>
  <si>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</si>
  <si>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</si>
  <si>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</si>
  <si>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</si>
  <si>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</si>
  <si>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</si>
  <si>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</si>
  <si>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</si>
  <si>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</si>
  <si>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</si>
  <si>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P_Гж_25_ЛК15_017473</t>
  </si>
  <si>
    <t>Электроснабжение ЭПУ потребителей в соответствии с договором на ТП №1-34-25-0566   г.Геленджик</t>
  </si>
  <si>
    <t>Электроснабжение ЭПУ потребителей в соответствии с договором на ТП № 1-34-25-0566   г.Геленджик</t>
  </si>
  <si>
    <t>Электроснабжение ЭПУ потребителей в соответствии с договором на ТП № 1-34-25-0566  г.Геленджик</t>
  </si>
  <si>
    <t>0,084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</si>
</sst>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L6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104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55.633368000000004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289.66336799999999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T18" sqref="T18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0.28966336799999998</v>
      </c>
      <c r="H15" s="39">
        <f>G15*1.22</f>
        <v>0.35338930895999998</v>
      </c>
      <c r="I15" s="78">
        <f>H15*'20.4'!C14/100*'20.4'!D14/100*'20.4'!E14/100*'20.4'!F14/100</f>
        <v>0.47239707138853904</v>
      </c>
      <c r="J15" s="39">
        <f>'20.2'!M15/1000</f>
        <v>0</v>
      </c>
      <c r="K15" s="39">
        <f>I15+J15</f>
        <v>0.47239707138853904</v>
      </c>
      <c r="L15" s="78"/>
      <c r="M15" s="82">
        <f>K15-L15</f>
        <v>0.47239707138853904</v>
      </c>
      <c r="N15" s="106">
        <v>0.23400000000000001</v>
      </c>
      <c r="O15" s="78">
        <f>H15-N15</f>
        <v>0.11938930895999997</v>
      </c>
      <c r="P15" s="78">
        <f>SUM(Q15:W15)</f>
        <v>0.28506265019999999</v>
      </c>
      <c r="Q15" s="80">
        <v>0</v>
      </c>
      <c r="R15" s="81">
        <v>0</v>
      </c>
      <c r="S15" s="81">
        <v>0</v>
      </c>
      <c r="T15" s="132">
        <v>0.28506265019999999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2026-08-10T13:27:19Z</dcterms:modified>
</cp:coreProperties>
</file>